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'1'!$A$1:$F$29</definedName>
  </definedNames>
  <calcPr calcId="145621" fullPrecision="0"/>
</workbook>
</file>

<file path=xl/calcChain.xml><?xml version="1.0" encoding="utf-8"?>
<calcChain xmlns="http://schemas.openxmlformats.org/spreadsheetml/2006/main">
  <c r="F14" i="2" l="1"/>
  <c r="F7" i="2"/>
  <c r="L18" i="2"/>
  <c r="L17" i="2"/>
  <c r="L16" i="2"/>
  <c r="L15" i="2"/>
  <c r="L13" i="2"/>
  <c r="L12" i="2"/>
  <c r="L10" i="2"/>
  <c r="L9" i="2"/>
  <c r="L8" i="2"/>
  <c r="F24" i="2" l="1"/>
  <c r="F19" i="2"/>
  <c r="L23" i="2"/>
  <c r="L22" i="2"/>
  <c r="L21" i="2"/>
  <c r="L20" i="2"/>
  <c r="J32" i="2"/>
  <c r="I32" i="2"/>
  <c r="H32" i="2"/>
  <c r="L30" i="2"/>
  <c r="L28" i="2"/>
  <c r="L27" i="2"/>
  <c r="L26" i="2"/>
  <c r="L25" i="2"/>
  <c r="L24" i="2"/>
  <c r="L32" i="2" l="1"/>
  <c r="N32" i="2" s="1"/>
  <c r="F25" i="2" l="1"/>
  <c r="F26" i="2" s="1"/>
</calcChain>
</file>

<file path=xl/sharedStrings.xml><?xml version="1.0" encoding="utf-8"?>
<sst xmlns="http://schemas.openxmlformats.org/spreadsheetml/2006/main" count="39" uniqueCount="28">
  <si>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</si>
  <si>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</si>
  <si>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</si>
  <si>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</si>
  <si>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</si>
  <si>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</si>
  <si>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</si>
  <si>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</si>
  <si>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</si>
  <si>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</si>
  <si>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</si>
  <si>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</si>
  <si>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</si>
  <si>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</si>
  <si>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</si>
  <si>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</si>
  <si>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</si>
  <si>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</si>
  <si>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</si>
  <si>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непредвиденные затраты</t>
  </si>
  <si>
    <t>зимнее удорожание</t>
  </si>
  <si>
    <t>2</t>
  </si>
  <si>
    <t>3</t>
  </si>
  <si>
    <t>Телефонизация и радиофикация. Здание 336В (Помещение для хранения ВОУ)</t>
  </si>
  <si>
    <t>ПНР электрооборудования, средств контроля и автоматики помещения для хранения НОУ в ТУК.</t>
  </si>
  <si>
    <t>ПНР электрооборудования, средств контроля и автоматики помещения для хранения ВОУ.</t>
  </si>
  <si>
    <t xml:space="preserve">Расчет стоимости, виды выполняемых работ по реконструкции складских помещений в зд. 336В (переезд макетов, помещения для хранения ВОУ, НОУ) цеха №23 (пусконаладочные работы, телефонизация и радиофикация)
</t>
  </si>
  <si>
    <t>Приложение № 7 к Извещению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</si>
</sst>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165" fontId="12" fillId="0" borderId="10" xfId="0" applyNumberFormat="1" applyFont="1" applyFill="1" applyBorder="1" applyAlignment="1">
      <alignment horizontal="center" vertical="top" wrapText="1"/>
    </xf>
    <xf numFmtId="165" fontId="12" fillId="0" borderId="10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topLeftCell="A13" zoomScaleSheetLayoutView="100" workbookViewId="0">
      <selection activeCell="C7" sqref="C7"/>
    </sheetView>
  </sheetViews>
  <sheetFormatPr defaultRowHeight="12.75" x14ac:dyDescent="0.2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384" width="9.140625" style="9"/>
  </cols>
  <sheetData>
    <row r="1" spans="1:15" s="15" customFormat="1" ht="18" customHeight="1" x14ac:dyDescent="0.25">
      <c r="A1" s="13"/>
      <c r="B1" s="14"/>
      <c r="C1" s="53" t="s">
        <v>27</v>
      </c>
      <c r="D1" s="53"/>
      <c r="E1" s="53"/>
      <c r="F1" s="53"/>
      <c r="G1" s="2"/>
      <c r="H1" s="1"/>
    </row>
    <row r="2" spans="1:15" s="16" customFormat="1" ht="13.5" customHeight="1" x14ac:dyDescent="0.25">
      <c r="A2" s="54"/>
      <c r="B2" s="54"/>
      <c r="C2" s="54"/>
      <c r="D2" s="54"/>
      <c r="E2" s="54"/>
      <c r="F2" s="54"/>
    </row>
    <row r="3" spans="1:15" s="16" customFormat="1" ht="13.5" customHeight="1" x14ac:dyDescent="0.25">
      <c r="A3" s="38"/>
      <c r="B3" s="38"/>
      <c r="C3" s="38"/>
      <c r="D3" s="38"/>
      <c r="E3" s="38"/>
      <c r="F3" s="38"/>
    </row>
    <row r="4" spans="1:15" s="16" customFormat="1" ht="70.5" customHeight="1" x14ac:dyDescent="0.25">
      <c r="A4" s="55" t="s">
        <v>26</v>
      </c>
      <c r="B4" s="55"/>
      <c r="C4" s="55"/>
      <c r="D4" s="55"/>
      <c r="E4" s="55"/>
      <c r="F4" s="55"/>
      <c r="H4" s="16" t="s">
        <v>15</v>
      </c>
      <c r="I4" s="16" t="s">
        <v>16</v>
      </c>
      <c r="J4" s="16" t="s">
        <v>17</v>
      </c>
    </row>
    <row r="5" spans="1:15" s="15" customFormat="1" ht="48.75" customHeight="1" x14ac:dyDescent="0.2">
      <c r="A5" s="56" t="s">
        <v>0</v>
      </c>
      <c r="B5" s="56" t="s">
        <v>1</v>
      </c>
      <c r="C5" s="56" t="s">
        <v>2</v>
      </c>
      <c r="D5" s="57" t="s">
        <v>13</v>
      </c>
      <c r="E5" s="57"/>
      <c r="F5" s="56" t="s">
        <v>3</v>
      </c>
    </row>
    <row r="6" spans="1:15" s="15" customFormat="1" ht="42" customHeight="1" x14ac:dyDescent="0.2">
      <c r="A6" s="56"/>
      <c r="B6" s="56"/>
      <c r="C6" s="56"/>
      <c r="D6" s="3" t="s">
        <v>4</v>
      </c>
      <c r="E6" s="21" t="s">
        <v>5</v>
      </c>
      <c r="F6" s="56"/>
    </row>
    <row r="7" spans="1:15" s="5" customFormat="1" ht="78" customHeight="1" x14ac:dyDescent="0.2">
      <c r="A7" s="27" t="s">
        <v>11</v>
      </c>
      <c r="B7" s="28" t="s">
        <v>23</v>
      </c>
      <c r="C7" s="36"/>
      <c r="D7" s="24"/>
      <c r="E7" s="25" t="s">
        <v>10</v>
      </c>
      <c r="F7" s="33">
        <f>F13</f>
        <v>44586</v>
      </c>
      <c r="G7" s="4"/>
      <c r="H7" s="22"/>
      <c r="I7" s="43"/>
      <c r="J7" s="43"/>
      <c r="K7" s="43"/>
      <c r="L7" s="43"/>
      <c r="M7" s="43"/>
      <c r="N7" s="39"/>
      <c r="O7" s="39"/>
    </row>
    <row r="8" spans="1:15" s="1" customFormat="1" ht="13.5" customHeight="1" x14ac:dyDescent="0.25">
      <c r="A8" s="29"/>
      <c r="B8" s="30" t="s">
        <v>12</v>
      </c>
      <c r="C8" s="35"/>
      <c r="D8" s="3"/>
      <c r="E8" s="23"/>
      <c r="F8" s="37">
        <v>25839</v>
      </c>
      <c r="G8" s="6"/>
      <c r="H8" s="20">
        <v>76719</v>
      </c>
      <c r="I8" s="44">
        <v>5114</v>
      </c>
      <c r="J8" s="44">
        <v>3166</v>
      </c>
      <c r="K8" s="44"/>
      <c r="L8" s="44">
        <f>H8-I8-J8</f>
        <v>68439</v>
      </c>
      <c r="M8" s="44"/>
      <c r="N8" s="40"/>
      <c r="O8" s="40"/>
    </row>
    <row r="9" spans="1:15" s="1" customFormat="1" ht="14.25" customHeight="1" x14ac:dyDescent="0.25">
      <c r="A9" s="29"/>
      <c r="B9" s="30" t="s">
        <v>6</v>
      </c>
      <c r="C9" s="35"/>
      <c r="D9" s="3"/>
      <c r="E9" s="23"/>
      <c r="F9" s="37">
        <v>11498</v>
      </c>
      <c r="G9" s="6"/>
      <c r="H9" s="20">
        <v>5870</v>
      </c>
      <c r="I9" s="44">
        <v>288</v>
      </c>
      <c r="J9" s="44">
        <v>193</v>
      </c>
      <c r="K9" s="44"/>
      <c r="L9" s="44">
        <f t="shared" ref="L9:L10" si="0">H9-I9-J9</f>
        <v>5389</v>
      </c>
      <c r="M9" s="44"/>
      <c r="N9" s="40"/>
      <c r="O9" s="40"/>
    </row>
    <row r="10" spans="1:15" s="1" customFormat="1" ht="14.25" customHeight="1" x14ac:dyDescent="0.25">
      <c r="A10" s="29"/>
      <c r="B10" s="30" t="s">
        <v>14</v>
      </c>
      <c r="C10" s="35"/>
      <c r="D10" s="3"/>
      <c r="E10" s="23"/>
      <c r="F10" s="37">
        <v>7203</v>
      </c>
      <c r="G10" s="6"/>
      <c r="H10" s="20">
        <v>1185</v>
      </c>
      <c r="I10" s="44">
        <v>59</v>
      </c>
      <c r="J10" s="44">
        <v>55</v>
      </c>
      <c r="K10" s="44"/>
      <c r="L10" s="44">
        <f t="shared" si="0"/>
        <v>1071</v>
      </c>
      <c r="M10" s="44"/>
      <c r="N10" s="40"/>
      <c r="O10" s="40"/>
    </row>
    <row r="11" spans="1:15" s="1" customFormat="1" ht="14.25" customHeight="1" x14ac:dyDescent="0.25">
      <c r="A11" s="29"/>
      <c r="B11" s="30" t="s">
        <v>20</v>
      </c>
      <c r="C11" s="35"/>
      <c r="D11" s="3"/>
      <c r="E11" s="23"/>
      <c r="F11" s="37">
        <v>1700</v>
      </c>
      <c r="G11" s="6"/>
      <c r="H11" s="20"/>
      <c r="I11" s="44"/>
      <c r="J11" s="44"/>
      <c r="K11" s="44"/>
      <c r="L11" s="44"/>
      <c r="M11" s="44"/>
      <c r="N11" s="40"/>
      <c r="O11" s="40"/>
    </row>
    <row r="12" spans="1:15" s="1" customFormat="1" ht="14.25" customHeight="1" x14ac:dyDescent="0.25">
      <c r="A12" s="29"/>
      <c r="B12" s="30" t="s">
        <v>19</v>
      </c>
      <c r="C12" s="35"/>
      <c r="D12" s="3"/>
      <c r="E12" s="23"/>
      <c r="F12" s="37">
        <v>694</v>
      </c>
      <c r="G12" s="6"/>
      <c r="H12" s="20">
        <v>22427</v>
      </c>
      <c r="I12" s="44"/>
      <c r="J12" s="44"/>
      <c r="K12" s="44"/>
      <c r="L12" s="44">
        <f t="shared" ref="L12:L13" si="1">H12-I12-J12</f>
        <v>22427</v>
      </c>
      <c r="M12" s="44"/>
      <c r="N12" s="40"/>
      <c r="O12" s="40"/>
    </row>
    <row r="13" spans="1:15" s="1" customFormat="1" ht="14.25" customHeight="1" x14ac:dyDescent="0.25">
      <c r="A13" s="29"/>
      <c r="B13" s="50" t="s">
        <v>18</v>
      </c>
      <c r="C13" s="35"/>
      <c r="D13" s="3"/>
      <c r="E13" s="23"/>
      <c r="F13" s="37">
        <v>44586</v>
      </c>
      <c r="G13" s="6"/>
      <c r="H13" s="20">
        <v>22427</v>
      </c>
      <c r="I13" s="44"/>
      <c r="J13" s="44"/>
      <c r="K13" s="44"/>
      <c r="L13" s="44">
        <f t="shared" si="1"/>
        <v>22427</v>
      </c>
      <c r="M13" s="44"/>
      <c r="N13" s="40"/>
      <c r="O13" s="40"/>
    </row>
    <row r="14" spans="1:15" s="5" customFormat="1" ht="66" customHeight="1" x14ac:dyDescent="0.2">
      <c r="A14" s="27" t="s">
        <v>21</v>
      </c>
      <c r="B14" s="28" t="s">
        <v>24</v>
      </c>
      <c r="C14" s="36"/>
      <c r="D14" s="24"/>
      <c r="E14" s="25" t="s">
        <v>10</v>
      </c>
      <c r="F14" s="33">
        <f>F18</f>
        <v>140230</v>
      </c>
      <c r="G14" s="4"/>
      <c r="H14" s="22"/>
      <c r="I14" s="43"/>
      <c r="J14" s="43"/>
      <c r="K14" s="43"/>
      <c r="L14" s="43"/>
      <c r="M14" s="43"/>
      <c r="N14" s="39"/>
      <c r="O14" s="39"/>
    </row>
    <row r="15" spans="1:15" s="1" customFormat="1" ht="13.5" customHeight="1" x14ac:dyDescent="0.25">
      <c r="A15" s="29"/>
      <c r="B15" s="30" t="s">
        <v>12</v>
      </c>
      <c r="C15" s="35"/>
      <c r="D15" s="3"/>
      <c r="E15" s="23"/>
      <c r="F15" s="37">
        <v>78935.960000000006</v>
      </c>
      <c r="G15" s="6"/>
      <c r="H15" s="20">
        <v>76719</v>
      </c>
      <c r="I15" s="44">
        <v>5114</v>
      </c>
      <c r="J15" s="44">
        <v>3166</v>
      </c>
      <c r="K15" s="44"/>
      <c r="L15" s="44">
        <f>H15-I15-J15</f>
        <v>68439</v>
      </c>
      <c r="M15" s="44"/>
      <c r="N15" s="40"/>
      <c r="O15" s="40"/>
    </row>
    <row r="16" spans="1:15" s="1" customFormat="1" ht="14.25" customHeight="1" x14ac:dyDescent="0.25">
      <c r="A16" s="29"/>
      <c r="B16" s="30" t="s">
        <v>6</v>
      </c>
      <c r="C16" s="35"/>
      <c r="D16" s="3"/>
      <c r="E16" s="23"/>
      <c r="F16" s="37">
        <v>43414.78</v>
      </c>
      <c r="G16" s="6"/>
      <c r="H16" s="20">
        <v>5870</v>
      </c>
      <c r="I16" s="44">
        <v>288</v>
      </c>
      <c r="J16" s="44">
        <v>193</v>
      </c>
      <c r="K16" s="44"/>
      <c r="L16" s="44">
        <f t="shared" ref="L16:L17" si="2">H16-I16-J16</f>
        <v>5389</v>
      </c>
      <c r="M16" s="44"/>
      <c r="N16" s="40"/>
      <c r="O16" s="40"/>
    </row>
    <row r="17" spans="1:15" s="1" customFormat="1" ht="14.25" customHeight="1" x14ac:dyDescent="0.25">
      <c r="A17" s="29"/>
      <c r="B17" s="30" t="s">
        <v>14</v>
      </c>
      <c r="C17" s="35"/>
      <c r="D17" s="3"/>
      <c r="E17" s="23"/>
      <c r="F17" s="37">
        <v>25259.51</v>
      </c>
      <c r="G17" s="6"/>
      <c r="H17" s="20">
        <v>1185</v>
      </c>
      <c r="I17" s="44">
        <v>59</v>
      </c>
      <c r="J17" s="44">
        <v>55</v>
      </c>
      <c r="K17" s="44"/>
      <c r="L17" s="44">
        <f t="shared" si="2"/>
        <v>1071</v>
      </c>
      <c r="M17" s="44"/>
      <c r="N17" s="40"/>
      <c r="O17" s="40"/>
    </row>
    <row r="18" spans="1:15" s="1" customFormat="1" ht="14.25" customHeight="1" x14ac:dyDescent="0.25">
      <c r="A18" s="29"/>
      <c r="B18" s="50" t="s">
        <v>18</v>
      </c>
      <c r="C18" s="35"/>
      <c r="D18" s="3"/>
      <c r="E18" s="23"/>
      <c r="F18" s="37">
        <v>140230</v>
      </c>
      <c r="G18" s="6"/>
      <c r="H18" s="20">
        <v>22427</v>
      </c>
      <c r="I18" s="44"/>
      <c r="J18" s="44"/>
      <c r="K18" s="44"/>
      <c r="L18" s="44">
        <f t="shared" ref="L18" si="3">H18-I18-J18</f>
        <v>22427</v>
      </c>
      <c r="M18" s="44"/>
      <c r="N18" s="40"/>
      <c r="O18" s="40"/>
    </row>
    <row r="19" spans="1:15" s="5" customFormat="1" ht="66" customHeight="1" x14ac:dyDescent="0.2">
      <c r="A19" s="27" t="s">
        <v>22</v>
      </c>
      <c r="B19" s="28" t="s">
        <v>25</v>
      </c>
      <c r="C19" s="36"/>
      <c r="D19" s="24"/>
      <c r="E19" s="25" t="s">
        <v>10</v>
      </c>
      <c r="F19" s="33">
        <f>F23</f>
        <v>256995</v>
      </c>
      <c r="G19" s="4"/>
      <c r="H19" s="22"/>
      <c r="I19" s="43"/>
      <c r="J19" s="43"/>
      <c r="K19" s="43"/>
      <c r="L19" s="43"/>
      <c r="M19" s="43"/>
      <c r="N19" s="39"/>
      <c r="O19" s="39"/>
    </row>
    <row r="20" spans="1:15" s="1" customFormat="1" ht="13.5" customHeight="1" x14ac:dyDescent="0.25">
      <c r="A20" s="29"/>
      <c r="B20" s="30" t="s">
        <v>12</v>
      </c>
      <c r="C20" s="35"/>
      <c r="D20" s="3"/>
      <c r="E20" s="23"/>
      <c r="F20" s="51">
        <v>144663.65</v>
      </c>
      <c r="G20" s="6"/>
      <c r="H20" s="20">
        <v>76719</v>
      </c>
      <c r="I20" s="44">
        <v>5114</v>
      </c>
      <c r="J20" s="44">
        <v>3166</v>
      </c>
      <c r="K20" s="44"/>
      <c r="L20" s="44">
        <f>H20-I20-J20</f>
        <v>68439</v>
      </c>
      <c r="M20" s="44"/>
      <c r="N20" s="40"/>
      <c r="O20" s="40"/>
    </row>
    <row r="21" spans="1:15" s="1" customFormat="1" ht="14.25" customHeight="1" x14ac:dyDescent="0.25">
      <c r="A21" s="29"/>
      <c r="B21" s="30" t="s">
        <v>6</v>
      </c>
      <c r="C21" s="35"/>
      <c r="D21" s="3"/>
      <c r="E21" s="23"/>
      <c r="F21" s="52">
        <v>79565.009999999995</v>
      </c>
      <c r="G21" s="6"/>
      <c r="H21" s="20">
        <v>5870</v>
      </c>
      <c r="I21" s="44">
        <v>288</v>
      </c>
      <c r="J21" s="44">
        <v>193</v>
      </c>
      <c r="K21" s="44"/>
      <c r="L21" s="44">
        <f t="shared" ref="L21:L23" si="4">H21-I21-J21</f>
        <v>5389</v>
      </c>
      <c r="M21" s="44"/>
      <c r="N21" s="40"/>
      <c r="O21" s="40"/>
    </row>
    <row r="22" spans="1:15" s="1" customFormat="1" ht="14.25" customHeight="1" x14ac:dyDescent="0.25">
      <c r="A22" s="29"/>
      <c r="B22" s="30" t="s">
        <v>14</v>
      </c>
      <c r="C22" s="35"/>
      <c r="D22" s="3"/>
      <c r="E22" s="23"/>
      <c r="F22" s="52">
        <v>46292.37</v>
      </c>
      <c r="G22" s="6"/>
      <c r="H22" s="20">
        <v>1185</v>
      </c>
      <c r="I22" s="44">
        <v>59</v>
      </c>
      <c r="J22" s="44">
        <v>55</v>
      </c>
      <c r="K22" s="44"/>
      <c r="L22" s="44">
        <f t="shared" si="4"/>
        <v>1071</v>
      </c>
      <c r="M22" s="44"/>
      <c r="N22" s="40"/>
      <c r="O22" s="40"/>
    </row>
    <row r="23" spans="1:15" s="1" customFormat="1" ht="14.25" customHeight="1" x14ac:dyDescent="0.25">
      <c r="A23" s="29"/>
      <c r="B23" s="50" t="s">
        <v>18</v>
      </c>
      <c r="C23" s="35"/>
      <c r="D23" s="3"/>
      <c r="E23" s="23"/>
      <c r="F23" s="37">
        <v>256995</v>
      </c>
      <c r="G23" s="6"/>
      <c r="H23" s="20">
        <v>22427</v>
      </c>
      <c r="I23" s="44"/>
      <c r="J23" s="44"/>
      <c r="K23" s="44"/>
      <c r="L23" s="44">
        <f t="shared" si="4"/>
        <v>22427</v>
      </c>
      <c r="M23" s="44"/>
      <c r="N23" s="40"/>
      <c r="O23" s="40"/>
    </row>
    <row r="24" spans="1:15" ht="17.100000000000001" customHeight="1" x14ac:dyDescent="0.25">
      <c r="A24" s="31"/>
      <c r="B24" s="32" t="s">
        <v>7</v>
      </c>
      <c r="C24" s="26"/>
      <c r="D24" s="7"/>
      <c r="E24" s="7"/>
      <c r="F24" s="34">
        <f>F23+F7+F14</f>
        <v>441811</v>
      </c>
      <c r="G24" s="8"/>
      <c r="H24" s="45">
        <v>178880</v>
      </c>
      <c r="I24" s="46">
        <v>9134</v>
      </c>
      <c r="J24" s="46">
        <v>6792</v>
      </c>
      <c r="K24" s="46"/>
      <c r="L24" s="44">
        <f t="shared" ref="L24:L30" si="5">H24-I24-J24</f>
        <v>162954</v>
      </c>
      <c r="M24" s="46"/>
      <c r="N24" s="41"/>
      <c r="O24" s="41"/>
    </row>
    <row r="25" spans="1:15" ht="20.100000000000001" customHeight="1" x14ac:dyDescent="0.25">
      <c r="A25" s="31"/>
      <c r="B25" s="32" t="s">
        <v>8</v>
      </c>
      <c r="C25" s="17"/>
      <c r="D25" s="10"/>
      <c r="E25" s="7"/>
      <c r="F25" s="26">
        <f>F24*0.18</f>
        <v>79525.98</v>
      </c>
      <c r="G25" s="11"/>
      <c r="H25" s="47">
        <v>57820</v>
      </c>
      <c r="I25" s="46">
        <v>2627</v>
      </c>
      <c r="J25" s="46">
        <v>1383</v>
      </c>
      <c r="K25" s="46"/>
      <c r="L25" s="44">
        <f t="shared" si="5"/>
        <v>53810</v>
      </c>
      <c r="M25" s="46"/>
      <c r="N25" s="41"/>
      <c r="O25" s="41"/>
    </row>
    <row r="26" spans="1:15" ht="21.6" customHeight="1" x14ac:dyDescent="0.25">
      <c r="A26" s="31"/>
      <c r="B26" s="32" t="s">
        <v>9</v>
      </c>
      <c r="C26" s="17"/>
      <c r="D26" s="10"/>
      <c r="E26" s="7"/>
      <c r="F26" s="26">
        <f>SUM(F24:F25)</f>
        <v>521336.98</v>
      </c>
      <c r="G26" s="12"/>
      <c r="H26" s="47">
        <v>123501</v>
      </c>
      <c r="I26" s="46">
        <v>16424</v>
      </c>
      <c r="J26" s="46">
        <v>12570</v>
      </c>
      <c r="K26" s="46"/>
      <c r="L26" s="44">
        <f t="shared" si="5"/>
        <v>94507</v>
      </c>
      <c r="M26" s="46"/>
      <c r="N26" s="41"/>
      <c r="O26" s="41"/>
    </row>
    <row r="27" spans="1:15" x14ac:dyDescent="0.2">
      <c r="H27" s="46">
        <v>5147</v>
      </c>
      <c r="I27" s="46">
        <v>652</v>
      </c>
      <c r="J27" s="46">
        <v>403</v>
      </c>
      <c r="K27" s="46"/>
      <c r="L27" s="44">
        <f t="shared" si="5"/>
        <v>4092</v>
      </c>
      <c r="M27" s="46"/>
      <c r="N27" s="41"/>
      <c r="O27" s="41"/>
    </row>
    <row r="28" spans="1:15" x14ac:dyDescent="0.2">
      <c r="C28" s="18"/>
      <c r="H28" s="46">
        <v>155839</v>
      </c>
      <c r="I28" s="46">
        <v>46258</v>
      </c>
      <c r="J28" s="46">
        <v>25828</v>
      </c>
      <c r="K28" s="46"/>
      <c r="L28" s="44">
        <f t="shared" si="5"/>
        <v>83753</v>
      </c>
      <c r="M28" s="46"/>
      <c r="N28" s="41"/>
      <c r="O28" s="41"/>
    </row>
    <row r="29" spans="1:15" s="19" customFormat="1" ht="15.75" x14ac:dyDescent="0.25">
      <c r="H29" s="48"/>
      <c r="I29" s="48"/>
      <c r="J29" s="48"/>
      <c r="K29" s="48"/>
      <c r="L29" s="44"/>
      <c r="M29" s="48"/>
      <c r="N29" s="42"/>
      <c r="O29" s="42"/>
    </row>
    <row r="30" spans="1:15" x14ac:dyDescent="0.2">
      <c r="H30" s="46">
        <v>8302</v>
      </c>
      <c r="I30" s="46"/>
      <c r="J30" s="46"/>
      <c r="K30" s="46"/>
      <c r="L30" s="44">
        <f t="shared" si="5"/>
        <v>8302</v>
      </c>
      <c r="M30" s="46"/>
      <c r="N30" s="41"/>
      <c r="O30" s="41"/>
    </row>
    <row r="31" spans="1:15" x14ac:dyDescent="0.2">
      <c r="H31" s="46"/>
      <c r="I31" s="46"/>
      <c r="J31" s="46"/>
      <c r="K31" s="46"/>
      <c r="L31" s="46"/>
      <c r="M31" s="46"/>
      <c r="N31" s="41"/>
      <c r="O31" s="41"/>
    </row>
    <row r="32" spans="1:15" x14ac:dyDescent="0.2">
      <c r="H32" s="46">
        <f>SUM(H24:H31)</f>
        <v>529489</v>
      </c>
      <c r="I32" s="49">
        <f>SUM(I24:I31)</f>
        <v>75095</v>
      </c>
      <c r="J32" s="49">
        <f>SUM(J24:J31)</f>
        <v>46976</v>
      </c>
      <c r="K32" s="49"/>
      <c r="L32" s="49">
        <f>SUM(L24:L31)</f>
        <v>407418</v>
      </c>
      <c r="M32" s="46"/>
      <c r="N32" s="41">
        <f>SUM(I32:L32)</f>
        <v>529489</v>
      </c>
      <c r="O32" s="41"/>
    </row>
    <row r="33" spans="8:15" x14ac:dyDescent="0.2">
      <c r="H33" s="46"/>
      <c r="I33" s="46"/>
      <c r="J33" s="46"/>
      <c r="K33" s="46"/>
      <c r="L33" s="46"/>
      <c r="M33" s="46"/>
      <c r="N33" s="41"/>
      <c r="O33" s="41"/>
    </row>
    <row r="34" spans="8:15" x14ac:dyDescent="0.2">
      <c r="H34" s="46"/>
      <c r="I34" s="46"/>
      <c r="J34" s="46"/>
      <c r="K34" s="46"/>
      <c r="L34" s="46"/>
      <c r="M34" s="46"/>
      <c r="N34" s="41"/>
      <c r="O34" s="41"/>
    </row>
    <row r="35" spans="8:15" x14ac:dyDescent="0.2">
      <c r="H35" s="46"/>
      <c r="I35" s="46"/>
      <c r="J35" s="46"/>
      <c r="K35" s="46"/>
      <c r="L35" s="46"/>
      <c r="M35" s="46"/>
      <c r="N35" s="41"/>
      <c r="O35" s="41"/>
    </row>
    <row r="36" spans="8:15" x14ac:dyDescent="0.2">
      <c r="H36" s="41"/>
      <c r="I36" s="41"/>
      <c r="J36" s="41"/>
      <c r="K36" s="41"/>
      <c r="L36" s="41"/>
      <c r="M36" s="41"/>
      <c r="N36" s="41"/>
      <c r="O36" s="41"/>
    </row>
    <row r="37" spans="8:15" x14ac:dyDescent="0.2">
      <c r="H37" s="41"/>
      <c r="I37" s="41"/>
      <c r="J37" s="41" t="s">
        <v>10</v>
      </c>
      <c r="K37" s="41"/>
      <c r="L37" s="41"/>
      <c r="M37" s="41"/>
      <c r="N37" s="41"/>
      <c r="O37" s="41"/>
    </row>
    <row r="38" spans="8:15" x14ac:dyDescent="0.2">
      <c r="H38" s="41"/>
      <c r="I38" s="41"/>
      <c r="J38" s="41"/>
      <c r="K38" s="41"/>
      <c r="L38" s="41"/>
      <c r="M38" s="41"/>
      <c r="N38" s="41"/>
      <c r="O38" s="41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3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2013-06-03T07:00:25Z</cp:lastPrinted>
  <dcterms:created xsi:type="dcterms:W3CDTF">1996-10-08T23:32:33Z</dcterms:created>
  <dcterms:modified xsi:type="dcterms:W3CDTF">2013-06-19T12:16:17Z</dcterms:modified>
</cp:coreProperties>
</file>